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29 от 25.12.2019 бюджет 2020\"/>
    </mc:Choice>
  </mc:AlternateContent>
  <xr:revisionPtr revIDLastSave="0" documentId="13_ncr:1_{74460D50-3996-4CF0-AB01-948E6BB8134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Бюджет!$7:$10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5" i="2" l="1"/>
  <c r="G55" i="2" s="1"/>
  <c r="H50" i="2"/>
  <c r="H45" i="2"/>
  <c r="H39" i="2"/>
  <c r="H11" i="2"/>
  <c r="H68" i="2" s="1"/>
  <c r="F64" i="2"/>
  <c r="F62" i="2"/>
  <c r="F55" i="2"/>
  <c r="F50" i="2"/>
  <c r="F48" i="2"/>
  <c r="G48" i="2" s="1"/>
  <c r="F45" i="2"/>
  <c r="F39" i="2"/>
  <c r="F37" i="2"/>
  <c r="G37" i="2" s="1"/>
  <c r="F32" i="2"/>
  <c r="G32" i="2" s="1"/>
  <c r="F25" i="2"/>
  <c r="F21" i="2"/>
  <c r="G12" i="2"/>
  <c r="G13" i="2"/>
  <c r="G14" i="2"/>
  <c r="G15" i="2"/>
  <c r="G16" i="2"/>
  <c r="G17" i="2"/>
  <c r="G18" i="2"/>
  <c r="G20" i="2"/>
  <c r="G21" i="2"/>
  <c r="G22" i="2"/>
  <c r="G23" i="2"/>
  <c r="G24" i="2"/>
  <c r="G25" i="2"/>
  <c r="G26" i="2"/>
  <c r="G27" i="2"/>
  <c r="G28" i="2"/>
  <c r="G29" i="2"/>
  <c r="G30" i="2"/>
  <c r="G31" i="2"/>
  <c r="G33" i="2"/>
  <c r="G34" i="2"/>
  <c r="G35" i="2"/>
  <c r="G36" i="2"/>
  <c r="G38" i="2"/>
  <c r="G40" i="2"/>
  <c r="G41" i="2"/>
  <c r="G42" i="2"/>
  <c r="G43" i="2"/>
  <c r="G44" i="2"/>
  <c r="G45" i="2"/>
  <c r="G46" i="2"/>
  <c r="G47" i="2"/>
  <c r="G49" i="2"/>
  <c r="G51" i="2"/>
  <c r="G52" i="2"/>
  <c r="G53" i="2"/>
  <c r="G54" i="2"/>
  <c r="G56" i="2"/>
  <c r="G57" i="2"/>
  <c r="G58" i="2"/>
  <c r="G59" i="2"/>
  <c r="G60" i="2"/>
  <c r="G61" i="2"/>
  <c r="G62" i="2"/>
  <c r="G63" i="2"/>
  <c r="G65" i="2"/>
  <c r="G66" i="2"/>
  <c r="G67" i="2"/>
  <c r="G11" i="2"/>
  <c r="F19" i="2"/>
  <c r="G19" i="2" s="1"/>
  <c r="F11" i="2"/>
  <c r="G39" i="2" l="1"/>
  <c r="G68" i="2" s="1"/>
  <c r="G50" i="2"/>
  <c r="F68" i="2"/>
  <c r="G64" i="2"/>
</calcChain>
</file>

<file path=xl/sharedStrings.xml><?xml version="1.0" encoding="utf-8"?>
<sst xmlns="http://schemas.openxmlformats.org/spreadsheetml/2006/main" count="241" uniqueCount="80">
  <si>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</si>
  <si>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</si>
  <si>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</si>
  <si>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</si>
  <si>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</si>
  <si>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</si>
  <si>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</si>
  <si>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</si>
  <si>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</si>
  <si>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</si>
  <si>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</si>
  <si>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</si>
  <si>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</si>
  <si>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</si>
  <si>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</si>
  <si>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</si>
  <si>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</si>
  <si>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</si>
  <si>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</si>
  <si>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</si>
  <si>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</si>
  <si>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</si>
  <si>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</si>
  <si>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</si>
  <si>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</si>
  <si>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</si>
  <si>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</si>
  <si>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</si>
  <si>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</si>
  <si>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</si>
  <si>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</si>
  <si>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</si>
  <si>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</si>
  <si>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</si>
  <si>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</si>
  <si>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</si>
  <si>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</si>
  <si>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</si>
  <si>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</si>
  <si>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</si>
  <si>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</si>
  <si>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</si>
  <si>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</si>
  <si>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</si>
  <si>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</si>
  <si>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</si>
  <si>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</si>
  <si>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</si>
  <si>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</si>
  <si>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</si>
  <si>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</si>
  <si>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</si>
  <si>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</si>
  <si>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</si>
  <si>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</si>
  <si>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</si>
  <si>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</si>
  <si>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</si>
  <si>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</si>
  <si>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</si>
  <si>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</si>
  <si>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</si>
  <si>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</si>
  <si>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</si>
  <si>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</si>
  <si>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</si>
  <si>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</si>
  <si>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</si>
  <si>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</si>
  <si>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</si>
  <si>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</si>
  <si>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</si>
  <si>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</si>
  <si>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</si>
  <si>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</si>
  <si>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</si>
  <si>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</si>
  <si>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Изменения</t>
  </si>
  <si>
    <t>Сумма на год с учетом изменений</t>
  </si>
  <si>
    <t xml:space="preserve">                                         Приложение 9                                                         к решению Думы Советского района                     
от "25" декабря 2019 г.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</si>
</sst>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\.00\.000\.0"/>
    <numFmt numFmtId="166" formatCode="#,##0.00;[Red]\-#,##0.00;0.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4" fontId="3" fillId="0" borderId="8" xfId="1" applyNumberFormat="1" applyFont="1" applyFill="1" applyBorder="1" applyAlignment="1" applyProtection="1">
      <alignment horizontal="center" vertical="center"/>
      <protection hidden="1"/>
    </xf>
    <xf numFmtId="4" fontId="2" fillId="0" borderId="8" xfId="1" applyNumberFormat="1" applyFont="1" applyFill="1" applyBorder="1" applyAlignment="1" applyProtection="1">
      <alignment horizontal="center" vertical="center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6" xfId="1" applyNumberFormat="1" applyFont="1" applyFill="1" applyBorder="1" applyAlignment="1" applyProtection="1">
      <alignment horizontal="center" vertical="center"/>
      <protection hidden="1"/>
    </xf>
    <xf numFmtId="4" fontId="2" fillId="0" borderId="5" xfId="1" applyNumberFormat="1" applyFont="1" applyFill="1" applyBorder="1" applyAlignment="1" applyProtection="1">
      <alignment vertical="center"/>
      <protection hidden="1"/>
    </xf>
    <xf numFmtId="4" fontId="3" fillId="0" borderId="1" xfId="1" applyNumberFormat="1" applyFont="1" applyFill="1" applyBorder="1" applyAlignment="1" applyProtection="1">
      <alignment horizontal="left" vertical="center"/>
      <protection hidden="1"/>
    </xf>
    <xf numFmtId="4" fontId="9" fillId="0" borderId="6" xfId="1" applyNumberFormat="1" applyFont="1" applyFill="1" applyBorder="1" applyAlignment="1" applyProtection="1">
      <alignment horizontal="center" vertical="center"/>
      <protection hidden="1"/>
    </xf>
    <xf numFmtId="4" fontId="9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4" fontId="8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right" vertical="center"/>
      <protection hidden="1"/>
    </xf>
    <xf numFmtId="38" fontId="2" fillId="0" borderId="5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3" fillId="0" borderId="2" xfId="1" applyNumberFormat="1" applyFont="1" applyFill="1" applyBorder="1" applyAlignment="1" applyProtection="1">
      <alignment horizontal="right" vertical="center"/>
      <protection hidden="1"/>
    </xf>
    <xf numFmtId="4" fontId="1" fillId="0" borderId="0" xfId="1" applyNumberFormat="1"/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71"/>
  <sheetViews>
    <sheetView showGridLines="0" tabSelected="1" topLeftCell="C1" zoomScaleNormal="100" workbookViewId="0">
      <selection activeCell="Y12" sqref="Y12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5.28515625" style="1" hidden="1" customWidth="1"/>
    <col min="7" max="7" width="15.7109375" style="1" customWidth="1"/>
    <col min="8" max="8" width="18.42578125" style="1" customWidth="1"/>
    <col min="9" max="22" width="0" style="1" hidden="1" customWidth="1"/>
    <col min="23" max="16384" width="9.140625" style="1"/>
  </cols>
  <sheetData>
    <row r="1" spans="1:22" ht="62.65" customHeight="1" x14ac:dyDescent="0.25">
      <c r="A1" s="38"/>
      <c r="B1" s="33"/>
      <c r="C1" s="33"/>
      <c r="D1" s="57" t="s">
        <v>79</v>
      </c>
      <c r="E1" s="57"/>
      <c r="F1" s="57"/>
      <c r="G1" s="57"/>
      <c r="H1" s="57"/>
      <c r="I1" s="33"/>
      <c r="J1" s="33"/>
      <c r="K1" s="33"/>
      <c r="L1" s="33"/>
      <c r="M1" s="33"/>
      <c r="N1" s="33"/>
      <c r="O1" s="33"/>
      <c r="P1" s="33"/>
      <c r="Q1" s="2"/>
      <c r="R1" s="33"/>
      <c r="S1" s="33"/>
      <c r="T1" s="33"/>
      <c r="U1" s="33"/>
      <c r="V1" s="33"/>
    </row>
    <row r="2" spans="1:22" ht="13.15" customHeight="1" x14ac:dyDescent="0.2">
      <c r="A2" s="38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2"/>
      <c r="O2" s="33"/>
      <c r="P2" s="2"/>
      <c r="Q2" s="33"/>
      <c r="R2" s="33"/>
      <c r="S2" s="33"/>
      <c r="T2" s="33"/>
      <c r="U2" s="33"/>
      <c r="V2" s="33"/>
    </row>
    <row r="3" spans="1:22" ht="31.15" customHeight="1" x14ac:dyDescent="0.2">
      <c r="A3" s="38"/>
      <c r="B3" s="33"/>
      <c r="C3" s="58" t="s">
        <v>76</v>
      </c>
      <c r="D3" s="58"/>
      <c r="E3" s="58"/>
      <c r="F3" s="58"/>
      <c r="G3" s="58"/>
      <c r="H3" s="58"/>
      <c r="I3" s="39"/>
      <c r="J3" s="39"/>
      <c r="K3" s="39"/>
      <c r="L3" s="39"/>
      <c r="M3" s="39"/>
      <c r="N3" s="39"/>
      <c r="O3" s="39"/>
      <c r="P3" s="39"/>
      <c r="Q3" s="33"/>
      <c r="R3" s="33"/>
      <c r="S3" s="33"/>
      <c r="T3" s="33"/>
      <c r="U3" s="33"/>
      <c r="V3" s="33"/>
    </row>
    <row r="4" spans="1:22" ht="13.15" customHeight="1" x14ac:dyDescent="0.2">
      <c r="A4" s="38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2" ht="10.9" customHeight="1" x14ac:dyDescent="0.25">
      <c r="A5" s="37"/>
      <c r="B5" s="3"/>
      <c r="C5" s="33"/>
      <c r="D5" s="33"/>
      <c r="E5" s="33"/>
      <c r="F5" s="33"/>
      <c r="G5" s="33"/>
      <c r="H5" s="33"/>
      <c r="I5" s="33"/>
      <c r="J5" s="33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ht="15.4" customHeight="1" x14ac:dyDescent="0.25">
      <c r="A6" s="35"/>
      <c r="B6" s="27"/>
      <c r="C6" s="27"/>
      <c r="D6" s="27"/>
      <c r="E6" s="27"/>
      <c r="F6" s="27"/>
      <c r="G6" s="27"/>
      <c r="H6" s="34" t="s">
        <v>75</v>
      </c>
      <c r="I6" s="27"/>
      <c r="J6" s="27"/>
      <c r="K6" s="33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2" ht="11.25" customHeight="1" x14ac:dyDescent="0.2">
      <c r="A7" s="3"/>
      <c r="B7" s="59" t="s">
        <v>74</v>
      </c>
      <c r="C7" s="59"/>
      <c r="D7" s="59" t="s">
        <v>73</v>
      </c>
      <c r="E7" s="59" t="s">
        <v>72</v>
      </c>
      <c r="F7" s="32"/>
      <c r="G7" s="61" t="s">
        <v>77</v>
      </c>
      <c r="H7" s="60" t="s">
        <v>78</v>
      </c>
      <c r="I7" s="28"/>
      <c r="J7" s="3" t="s">
        <v>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2.75" customHeight="1" x14ac:dyDescent="0.2">
      <c r="A8" s="3"/>
      <c r="B8" s="59"/>
      <c r="C8" s="59"/>
      <c r="D8" s="59"/>
      <c r="E8" s="59"/>
      <c r="F8" s="32"/>
      <c r="G8" s="62"/>
      <c r="H8" s="60"/>
      <c r="I8" s="28"/>
      <c r="J8" s="3" t="s">
        <v>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1" customHeight="1" x14ac:dyDescent="0.2">
      <c r="A9" s="3"/>
      <c r="B9" s="59"/>
      <c r="C9" s="59"/>
      <c r="D9" s="59"/>
      <c r="E9" s="59"/>
      <c r="F9" s="32"/>
      <c r="G9" s="63"/>
      <c r="H9" s="60"/>
      <c r="I9" s="31"/>
      <c r="J9" s="27" t="s">
        <v>0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4" customHeight="1" x14ac:dyDescent="0.25">
      <c r="A10" s="3"/>
      <c r="B10" s="30">
        <v>1</v>
      </c>
      <c r="C10" s="30">
        <v>1</v>
      </c>
      <c r="D10" s="29">
        <v>2</v>
      </c>
      <c r="E10" s="29">
        <v>3</v>
      </c>
      <c r="F10" s="29"/>
      <c r="G10" s="29">
        <v>4</v>
      </c>
      <c r="H10" s="29">
        <v>5</v>
      </c>
      <c r="I10" s="28"/>
      <c r="J10" s="27" t="s"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7.25" customHeight="1" x14ac:dyDescent="0.2">
      <c r="A11" s="3"/>
      <c r="B11" s="64" t="s">
        <v>71</v>
      </c>
      <c r="C11" s="65"/>
      <c r="D11" s="26" t="s">
        <v>5</v>
      </c>
      <c r="E11" s="25" t="s">
        <v>0</v>
      </c>
      <c r="F11" s="40">
        <f>SUM(F12:F18)</f>
        <v>423841200</v>
      </c>
      <c r="G11" s="47">
        <f>H11-F11</f>
        <v>-108933808.63999999</v>
      </c>
      <c r="H11" s="48">
        <f>SUM(H12:H18)</f>
        <v>314907391.36000001</v>
      </c>
      <c r="I11" s="12"/>
      <c r="J11" s="6" t="s"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6.65" customHeight="1" x14ac:dyDescent="0.2">
      <c r="A12" s="3"/>
      <c r="B12" s="20"/>
      <c r="C12" s="19" t="s">
        <v>70</v>
      </c>
      <c r="D12" s="18" t="s">
        <v>5</v>
      </c>
      <c r="E12" s="17" t="s">
        <v>11</v>
      </c>
      <c r="F12" s="41">
        <v>4500000</v>
      </c>
      <c r="G12" s="49">
        <f t="shared" ref="G12:G67" si="0">H12-F12</f>
        <v>110000</v>
      </c>
      <c r="H12" s="50">
        <v>4610000</v>
      </c>
      <c r="I12" s="12"/>
      <c r="J12" s="6" t="s"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39.4" customHeight="1" x14ac:dyDescent="0.2">
      <c r="A13" s="3"/>
      <c r="B13" s="16"/>
      <c r="C13" s="19" t="s">
        <v>69</v>
      </c>
      <c r="D13" s="18" t="s">
        <v>5</v>
      </c>
      <c r="E13" s="17" t="s">
        <v>2</v>
      </c>
      <c r="F13" s="41">
        <v>22233600</v>
      </c>
      <c r="G13" s="49">
        <f t="shared" si="0"/>
        <v>-1149982.2800000012</v>
      </c>
      <c r="H13" s="50">
        <v>21083617.719999999</v>
      </c>
      <c r="I13" s="12"/>
      <c r="J13" s="6" t="s"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39.4" customHeight="1" x14ac:dyDescent="0.2">
      <c r="A14" s="3"/>
      <c r="B14" s="16"/>
      <c r="C14" s="19" t="s">
        <v>68</v>
      </c>
      <c r="D14" s="18" t="s">
        <v>5</v>
      </c>
      <c r="E14" s="17" t="s">
        <v>25</v>
      </c>
      <c r="F14" s="41">
        <v>203995700</v>
      </c>
      <c r="G14" s="49">
        <f t="shared" si="0"/>
        <v>-55961064.229999989</v>
      </c>
      <c r="H14" s="50">
        <v>148034635.77000001</v>
      </c>
      <c r="I14" s="12"/>
      <c r="J14" s="6" t="s"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7.25" customHeight="1" x14ac:dyDescent="0.2">
      <c r="A15" s="3"/>
      <c r="B15" s="16"/>
      <c r="C15" s="19" t="s">
        <v>67</v>
      </c>
      <c r="D15" s="18" t="s">
        <v>5</v>
      </c>
      <c r="E15" s="17" t="s">
        <v>15</v>
      </c>
      <c r="F15" s="41">
        <v>11300</v>
      </c>
      <c r="G15" s="49">
        <f t="shared" si="0"/>
        <v>200</v>
      </c>
      <c r="H15" s="50">
        <v>11500</v>
      </c>
      <c r="I15" s="12"/>
      <c r="J15" s="6" t="s"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6.65" customHeight="1" x14ac:dyDescent="0.2">
      <c r="A16" s="3"/>
      <c r="B16" s="16"/>
      <c r="C16" s="19" t="s">
        <v>66</v>
      </c>
      <c r="D16" s="18" t="s">
        <v>5</v>
      </c>
      <c r="E16" s="17" t="s">
        <v>22</v>
      </c>
      <c r="F16" s="41">
        <v>54736100</v>
      </c>
      <c r="G16" s="49">
        <f t="shared" si="0"/>
        <v>2214837.8699999973</v>
      </c>
      <c r="H16" s="50">
        <v>56950937.869999997</v>
      </c>
      <c r="I16" s="12"/>
      <c r="J16" s="6" t="s"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7.25" customHeight="1" x14ac:dyDescent="0.2">
      <c r="A17" s="3"/>
      <c r="B17" s="16"/>
      <c r="C17" s="19" t="s">
        <v>65</v>
      </c>
      <c r="D17" s="18" t="s">
        <v>5</v>
      </c>
      <c r="E17" s="17" t="s">
        <v>16</v>
      </c>
      <c r="F17" s="41"/>
      <c r="G17" s="49">
        <f t="shared" si="0"/>
        <v>3000000</v>
      </c>
      <c r="H17" s="50">
        <v>3000000</v>
      </c>
      <c r="I17" s="12"/>
      <c r="J17" s="6" t="s"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7.25" customHeight="1" x14ac:dyDescent="0.2">
      <c r="A18" s="3"/>
      <c r="B18" s="24"/>
      <c r="C18" s="15" t="s">
        <v>64</v>
      </c>
      <c r="D18" s="14" t="s">
        <v>5</v>
      </c>
      <c r="E18" s="13" t="s">
        <v>8</v>
      </c>
      <c r="F18" s="42">
        <v>138364500</v>
      </c>
      <c r="G18" s="49">
        <f t="shared" si="0"/>
        <v>-57147800</v>
      </c>
      <c r="H18" s="51">
        <v>81216700</v>
      </c>
      <c r="I18" s="12"/>
      <c r="J18" s="6" t="s"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7.25" customHeight="1" x14ac:dyDescent="0.2">
      <c r="A19" s="3"/>
      <c r="B19" s="64" t="s">
        <v>63</v>
      </c>
      <c r="C19" s="66"/>
      <c r="D19" s="22" t="s">
        <v>11</v>
      </c>
      <c r="E19" s="21" t="s">
        <v>0</v>
      </c>
      <c r="F19" s="43">
        <f>F20</f>
        <v>3010700</v>
      </c>
      <c r="G19" s="47">
        <f t="shared" si="0"/>
        <v>55300</v>
      </c>
      <c r="H19" s="52">
        <v>3066000</v>
      </c>
      <c r="I19" s="12"/>
      <c r="J19" s="6" t="s"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7.25" customHeight="1" x14ac:dyDescent="0.2">
      <c r="A20" s="3"/>
      <c r="B20" s="23"/>
      <c r="C20" s="15" t="s">
        <v>62</v>
      </c>
      <c r="D20" s="14" t="s">
        <v>11</v>
      </c>
      <c r="E20" s="13" t="s">
        <v>2</v>
      </c>
      <c r="F20" s="42">
        <v>3010700</v>
      </c>
      <c r="G20" s="49">
        <f t="shared" si="0"/>
        <v>55300</v>
      </c>
      <c r="H20" s="51">
        <v>3066000</v>
      </c>
      <c r="I20" s="12"/>
      <c r="J20" s="6" t="s"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6.65" customHeight="1" x14ac:dyDescent="0.2">
      <c r="A21" s="3"/>
      <c r="B21" s="64" t="s">
        <v>61</v>
      </c>
      <c r="C21" s="66"/>
      <c r="D21" s="22" t="s">
        <v>2</v>
      </c>
      <c r="E21" s="21" t="s">
        <v>0</v>
      </c>
      <c r="F21" s="43">
        <f>SUM(F22:F24)</f>
        <v>14198900</v>
      </c>
      <c r="G21" s="47">
        <f t="shared" si="0"/>
        <v>4492000</v>
      </c>
      <c r="H21" s="52">
        <v>18690900</v>
      </c>
      <c r="I21" s="12"/>
      <c r="J21" s="6" t="s">
        <v>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7.25" customHeight="1" x14ac:dyDescent="0.2">
      <c r="A22" s="3"/>
      <c r="B22" s="20"/>
      <c r="C22" s="19" t="s">
        <v>60</v>
      </c>
      <c r="D22" s="18" t="s">
        <v>2</v>
      </c>
      <c r="E22" s="17" t="s">
        <v>25</v>
      </c>
      <c r="F22" s="41">
        <v>5758600</v>
      </c>
      <c r="G22" s="49">
        <f t="shared" si="0"/>
        <v>-64700</v>
      </c>
      <c r="H22" s="50">
        <v>5693900</v>
      </c>
      <c r="I22" s="12"/>
      <c r="J22" s="6" t="s"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6.65" customHeight="1" x14ac:dyDescent="0.2">
      <c r="A23" s="3"/>
      <c r="B23" s="16"/>
      <c r="C23" s="19" t="s">
        <v>59</v>
      </c>
      <c r="D23" s="18" t="s">
        <v>2</v>
      </c>
      <c r="E23" s="17" t="s">
        <v>30</v>
      </c>
      <c r="F23" s="41">
        <v>5457700</v>
      </c>
      <c r="G23" s="49">
        <f t="shared" si="0"/>
        <v>5910600</v>
      </c>
      <c r="H23" s="50">
        <v>11368300</v>
      </c>
      <c r="I23" s="12"/>
      <c r="J23" s="6" t="s">
        <v>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65" customHeight="1" x14ac:dyDescent="0.2">
      <c r="A24" s="3"/>
      <c r="B24" s="24"/>
      <c r="C24" s="15" t="s">
        <v>58</v>
      </c>
      <c r="D24" s="14" t="s">
        <v>2</v>
      </c>
      <c r="E24" s="13" t="s">
        <v>3</v>
      </c>
      <c r="F24" s="42">
        <v>2982600</v>
      </c>
      <c r="G24" s="49">
        <f t="shared" si="0"/>
        <v>-1353900</v>
      </c>
      <c r="H24" s="51">
        <v>1628700</v>
      </c>
      <c r="I24" s="12"/>
      <c r="J24" s="6" t="s"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 x14ac:dyDescent="0.2">
      <c r="A25" s="3"/>
      <c r="B25" s="64" t="s">
        <v>57</v>
      </c>
      <c r="C25" s="66"/>
      <c r="D25" s="22" t="s">
        <v>25</v>
      </c>
      <c r="E25" s="21" t="s">
        <v>0</v>
      </c>
      <c r="F25" s="43">
        <f>SUM(F26:F31)</f>
        <v>283291800</v>
      </c>
      <c r="G25" s="47">
        <f t="shared" si="0"/>
        <v>23023200</v>
      </c>
      <c r="H25" s="52">
        <v>306315000</v>
      </c>
      <c r="I25" s="12"/>
      <c r="J25" s="6" t="s">
        <v>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7.25" customHeight="1" x14ac:dyDescent="0.2">
      <c r="A26" s="3"/>
      <c r="B26" s="20"/>
      <c r="C26" s="19" t="s">
        <v>56</v>
      </c>
      <c r="D26" s="18" t="s">
        <v>25</v>
      </c>
      <c r="E26" s="17" t="s">
        <v>5</v>
      </c>
      <c r="F26" s="41">
        <v>16086400</v>
      </c>
      <c r="G26" s="49">
        <f t="shared" si="0"/>
        <v>-6276300</v>
      </c>
      <c r="H26" s="50">
        <v>9810100</v>
      </c>
      <c r="I26" s="12"/>
      <c r="J26" s="6" t="s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7.25" customHeight="1" x14ac:dyDescent="0.2">
      <c r="A27" s="3"/>
      <c r="B27" s="16"/>
      <c r="C27" s="19" t="s">
        <v>55</v>
      </c>
      <c r="D27" s="18" t="s">
        <v>25</v>
      </c>
      <c r="E27" s="17" t="s">
        <v>15</v>
      </c>
      <c r="F27" s="41">
        <v>22303300</v>
      </c>
      <c r="G27" s="49">
        <f t="shared" si="0"/>
        <v>-1312100</v>
      </c>
      <c r="H27" s="50">
        <v>20991200</v>
      </c>
      <c r="I27" s="12"/>
      <c r="J27" s="6" t="s"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 x14ac:dyDescent="0.2">
      <c r="A28" s="3"/>
      <c r="B28" s="16"/>
      <c r="C28" s="19" t="s">
        <v>54</v>
      </c>
      <c r="D28" s="18" t="s">
        <v>25</v>
      </c>
      <c r="E28" s="17" t="s">
        <v>33</v>
      </c>
      <c r="F28" s="41">
        <v>7249900</v>
      </c>
      <c r="G28" s="49">
        <f t="shared" si="0"/>
        <v>2702100</v>
      </c>
      <c r="H28" s="50">
        <v>9952000</v>
      </c>
      <c r="I28" s="12"/>
      <c r="J28" s="6" t="s">
        <v>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 x14ac:dyDescent="0.2">
      <c r="A29" s="3"/>
      <c r="B29" s="16"/>
      <c r="C29" s="19" t="s">
        <v>53</v>
      </c>
      <c r="D29" s="18" t="s">
        <v>25</v>
      </c>
      <c r="E29" s="17" t="s">
        <v>30</v>
      </c>
      <c r="F29" s="41">
        <v>23585600</v>
      </c>
      <c r="G29" s="49">
        <f t="shared" si="0"/>
        <v>-12015500</v>
      </c>
      <c r="H29" s="50">
        <v>11570100</v>
      </c>
      <c r="I29" s="12"/>
      <c r="J29" s="6" t="s"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 x14ac:dyDescent="0.2">
      <c r="A30" s="3"/>
      <c r="B30" s="16"/>
      <c r="C30" s="19" t="s">
        <v>52</v>
      </c>
      <c r="D30" s="18" t="s">
        <v>25</v>
      </c>
      <c r="E30" s="17" t="s">
        <v>23</v>
      </c>
      <c r="F30" s="41"/>
      <c r="G30" s="49">
        <f t="shared" si="0"/>
        <v>3700000</v>
      </c>
      <c r="H30" s="50">
        <v>3700000</v>
      </c>
      <c r="I30" s="12"/>
      <c r="J30" s="6" t="s"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 x14ac:dyDescent="0.2">
      <c r="A31" s="3"/>
      <c r="B31" s="24"/>
      <c r="C31" s="15" t="s">
        <v>51</v>
      </c>
      <c r="D31" s="14" t="s">
        <v>25</v>
      </c>
      <c r="E31" s="13" t="s">
        <v>12</v>
      </c>
      <c r="F31" s="42">
        <v>214066600</v>
      </c>
      <c r="G31" s="49">
        <f t="shared" si="0"/>
        <v>36225000</v>
      </c>
      <c r="H31" s="51">
        <v>250291600</v>
      </c>
      <c r="I31" s="12"/>
      <c r="J31" s="6" t="s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 x14ac:dyDescent="0.2">
      <c r="A32" s="3"/>
      <c r="B32" s="64" t="s">
        <v>50</v>
      </c>
      <c r="C32" s="66"/>
      <c r="D32" s="22" t="s">
        <v>15</v>
      </c>
      <c r="E32" s="21" t="s">
        <v>0</v>
      </c>
      <c r="F32" s="43">
        <f>SUM(F33:F36)</f>
        <v>171774000</v>
      </c>
      <c r="G32" s="47">
        <f t="shared" si="0"/>
        <v>679475100</v>
      </c>
      <c r="H32" s="52">
        <v>851249100</v>
      </c>
      <c r="I32" s="12"/>
      <c r="J32" s="6" t="s">
        <v>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7.25" customHeight="1" x14ac:dyDescent="0.2">
      <c r="A33" s="3"/>
      <c r="B33" s="20"/>
      <c r="C33" s="19" t="s">
        <v>49</v>
      </c>
      <c r="D33" s="18" t="s">
        <v>15</v>
      </c>
      <c r="E33" s="17" t="s">
        <v>5</v>
      </c>
      <c r="F33" s="41">
        <v>74878400</v>
      </c>
      <c r="G33" s="49">
        <f t="shared" si="0"/>
        <v>667153300</v>
      </c>
      <c r="H33" s="50">
        <v>742031700</v>
      </c>
      <c r="I33" s="12"/>
      <c r="J33" s="6" t="s">
        <v>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7.25" customHeight="1" x14ac:dyDescent="0.2">
      <c r="A34" s="3"/>
      <c r="B34" s="16"/>
      <c r="C34" s="19" t="s">
        <v>48</v>
      </c>
      <c r="D34" s="18" t="s">
        <v>15</v>
      </c>
      <c r="E34" s="17" t="s">
        <v>11</v>
      </c>
      <c r="F34" s="41">
        <v>81125200</v>
      </c>
      <c r="G34" s="49">
        <f t="shared" si="0"/>
        <v>-16345300</v>
      </c>
      <c r="H34" s="50">
        <v>64779900</v>
      </c>
      <c r="I34" s="12"/>
      <c r="J34" s="6" t="s"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7.25" customHeight="1" x14ac:dyDescent="0.2">
      <c r="A35" s="3"/>
      <c r="B35" s="16"/>
      <c r="C35" s="19" t="s">
        <v>47</v>
      </c>
      <c r="D35" s="18" t="s">
        <v>15</v>
      </c>
      <c r="E35" s="17" t="s">
        <v>2</v>
      </c>
      <c r="F35" s="41">
        <v>15716600</v>
      </c>
      <c r="G35" s="49">
        <f t="shared" si="0"/>
        <v>5267100</v>
      </c>
      <c r="H35" s="50">
        <v>20983700</v>
      </c>
      <c r="I35" s="12"/>
      <c r="J35" s="6" t="s"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7.25" customHeight="1" x14ac:dyDescent="0.2">
      <c r="A36" s="3"/>
      <c r="B36" s="24"/>
      <c r="C36" s="15" t="s">
        <v>46</v>
      </c>
      <c r="D36" s="14" t="s">
        <v>15</v>
      </c>
      <c r="E36" s="13" t="s">
        <v>15</v>
      </c>
      <c r="F36" s="42">
        <v>53800</v>
      </c>
      <c r="G36" s="49">
        <f t="shared" si="0"/>
        <v>23400000</v>
      </c>
      <c r="H36" s="51">
        <v>23453800</v>
      </c>
      <c r="I36" s="12"/>
      <c r="J36" s="6" t="s">
        <v>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7.25" customHeight="1" x14ac:dyDescent="0.2">
      <c r="A37" s="3"/>
      <c r="B37" s="64" t="s">
        <v>45</v>
      </c>
      <c r="C37" s="66"/>
      <c r="D37" s="22" t="s">
        <v>22</v>
      </c>
      <c r="E37" s="21" t="s">
        <v>0</v>
      </c>
      <c r="F37" s="43">
        <f>F38</f>
        <v>108100</v>
      </c>
      <c r="G37" s="47">
        <f t="shared" si="0"/>
        <v>13500</v>
      </c>
      <c r="H37" s="52">
        <v>121600</v>
      </c>
      <c r="I37" s="12"/>
      <c r="J37" s="6" t="s">
        <v>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7.25" customHeight="1" x14ac:dyDescent="0.2">
      <c r="A38" s="3"/>
      <c r="B38" s="23"/>
      <c r="C38" s="15" t="s">
        <v>44</v>
      </c>
      <c r="D38" s="14" t="s">
        <v>22</v>
      </c>
      <c r="E38" s="13" t="s">
        <v>15</v>
      </c>
      <c r="F38" s="42">
        <v>108100</v>
      </c>
      <c r="G38" s="49">
        <f t="shared" si="0"/>
        <v>13500</v>
      </c>
      <c r="H38" s="51">
        <v>121600</v>
      </c>
      <c r="I38" s="12"/>
      <c r="J38" s="6" t="s">
        <v>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7.25" customHeight="1" x14ac:dyDescent="0.2">
      <c r="A39" s="3"/>
      <c r="B39" s="64" t="s">
        <v>43</v>
      </c>
      <c r="C39" s="66"/>
      <c r="D39" s="22" t="s">
        <v>37</v>
      </c>
      <c r="E39" s="21" t="s">
        <v>0</v>
      </c>
      <c r="F39" s="43">
        <f>SUM(F40:F44)</f>
        <v>1868184400</v>
      </c>
      <c r="G39" s="47">
        <f t="shared" si="0"/>
        <v>226673111.05999994</v>
      </c>
      <c r="H39" s="52">
        <f>SUM(H40:H44)</f>
        <v>2094857511.0599999</v>
      </c>
      <c r="I39" s="12"/>
      <c r="J39" s="6" t="s">
        <v>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7.25" customHeight="1" x14ac:dyDescent="0.2">
      <c r="A40" s="3"/>
      <c r="B40" s="20"/>
      <c r="C40" s="19" t="s">
        <v>42</v>
      </c>
      <c r="D40" s="18" t="s">
        <v>37</v>
      </c>
      <c r="E40" s="17" t="s">
        <v>5</v>
      </c>
      <c r="F40" s="41">
        <v>708166800</v>
      </c>
      <c r="G40" s="49">
        <f t="shared" si="0"/>
        <v>66804200</v>
      </c>
      <c r="H40" s="50">
        <v>774971000</v>
      </c>
      <c r="I40" s="12"/>
      <c r="J40" s="6" t="s">
        <v>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7.25" customHeight="1" x14ac:dyDescent="0.2">
      <c r="A41" s="3"/>
      <c r="B41" s="16"/>
      <c r="C41" s="19" t="s">
        <v>41</v>
      </c>
      <c r="D41" s="18" t="s">
        <v>37</v>
      </c>
      <c r="E41" s="17" t="s">
        <v>11</v>
      </c>
      <c r="F41" s="41">
        <v>916645500</v>
      </c>
      <c r="G41" s="49">
        <f t="shared" si="0"/>
        <v>83303400</v>
      </c>
      <c r="H41" s="50">
        <v>999948900</v>
      </c>
      <c r="I41" s="12"/>
      <c r="J41" s="6" t="s">
        <v>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7.25" customHeight="1" x14ac:dyDescent="0.2">
      <c r="A42" s="3"/>
      <c r="B42" s="16"/>
      <c r="C42" s="19" t="s">
        <v>40</v>
      </c>
      <c r="D42" s="18" t="s">
        <v>37</v>
      </c>
      <c r="E42" s="17" t="s">
        <v>2</v>
      </c>
      <c r="F42" s="41">
        <v>135714800</v>
      </c>
      <c r="G42" s="49">
        <f t="shared" si="0"/>
        <v>17944300</v>
      </c>
      <c r="H42" s="50">
        <v>153659100</v>
      </c>
      <c r="I42" s="12"/>
      <c r="J42" s="6" t="s"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7.25" customHeight="1" x14ac:dyDescent="0.2">
      <c r="A43" s="3"/>
      <c r="B43" s="16"/>
      <c r="C43" s="19" t="s">
        <v>39</v>
      </c>
      <c r="D43" s="18" t="s">
        <v>37</v>
      </c>
      <c r="E43" s="17" t="s">
        <v>37</v>
      </c>
      <c r="F43" s="41">
        <v>26730700</v>
      </c>
      <c r="G43" s="49">
        <f t="shared" si="0"/>
        <v>12438860</v>
      </c>
      <c r="H43" s="50">
        <v>39169560</v>
      </c>
      <c r="I43" s="12"/>
      <c r="J43" s="6" t="s">
        <v>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7.25" customHeight="1" x14ac:dyDescent="0.2">
      <c r="A44" s="3"/>
      <c r="B44" s="24"/>
      <c r="C44" s="15" t="s">
        <v>38</v>
      </c>
      <c r="D44" s="14" t="s">
        <v>37</v>
      </c>
      <c r="E44" s="13" t="s">
        <v>30</v>
      </c>
      <c r="F44" s="42">
        <v>80926600</v>
      </c>
      <c r="G44" s="49">
        <f t="shared" si="0"/>
        <v>46182351.060000002</v>
      </c>
      <c r="H44" s="51">
        <v>127108951.06</v>
      </c>
      <c r="I44" s="12"/>
      <c r="J44" s="6" t="s">
        <v>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7.25" customHeight="1" x14ac:dyDescent="0.2">
      <c r="A45" s="3"/>
      <c r="B45" s="64" t="s">
        <v>36</v>
      </c>
      <c r="C45" s="66"/>
      <c r="D45" s="22" t="s">
        <v>33</v>
      </c>
      <c r="E45" s="21" t="s">
        <v>0</v>
      </c>
      <c r="F45" s="43">
        <f>SUM(F46:F47)</f>
        <v>97843600</v>
      </c>
      <c r="G45" s="47">
        <f t="shared" si="0"/>
        <v>35833935</v>
      </c>
      <c r="H45" s="52">
        <f>SUM(H46:H47)</f>
        <v>133677535</v>
      </c>
      <c r="I45" s="12"/>
      <c r="J45" s="6" t="s">
        <v>0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7.25" customHeight="1" x14ac:dyDescent="0.2">
      <c r="A46" s="3"/>
      <c r="B46" s="20"/>
      <c r="C46" s="19" t="s">
        <v>35</v>
      </c>
      <c r="D46" s="18" t="s">
        <v>33</v>
      </c>
      <c r="E46" s="17" t="s">
        <v>5</v>
      </c>
      <c r="F46" s="41">
        <v>97078900</v>
      </c>
      <c r="G46" s="49">
        <f t="shared" si="0"/>
        <v>24860735</v>
      </c>
      <c r="H46" s="50">
        <v>121939635</v>
      </c>
      <c r="I46" s="12"/>
      <c r="J46" s="6" t="s">
        <v>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7.25" customHeight="1" x14ac:dyDescent="0.2">
      <c r="A47" s="3"/>
      <c r="B47" s="24"/>
      <c r="C47" s="15" t="s">
        <v>34</v>
      </c>
      <c r="D47" s="14" t="s">
        <v>33</v>
      </c>
      <c r="E47" s="13" t="s">
        <v>25</v>
      </c>
      <c r="F47" s="42">
        <v>764700</v>
      </c>
      <c r="G47" s="49">
        <f t="shared" si="0"/>
        <v>10973200</v>
      </c>
      <c r="H47" s="51">
        <v>11737900</v>
      </c>
      <c r="I47" s="12"/>
      <c r="J47" s="6" t="s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7.25" customHeight="1" x14ac:dyDescent="0.2">
      <c r="A48" s="3"/>
      <c r="B48" s="64" t="s">
        <v>32</v>
      </c>
      <c r="C48" s="66"/>
      <c r="D48" s="22" t="s">
        <v>30</v>
      </c>
      <c r="E48" s="21" t="s">
        <v>0</v>
      </c>
      <c r="F48" s="43">
        <f>F49</f>
        <v>2236100</v>
      </c>
      <c r="G48" s="49">
        <f t="shared" si="0"/>
        <v>0</v>
      </c>
      <c r="H48" s="52">
        <v>2236100</v>
      </c>
      <c r="I48" s="12"/>
      <c r="J48" s="6" t="s"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7.25" customHeight="1" x14ac:dyDescent="0.2">
      <c r="A49" s="3"/>
      <c r="B49" s="23"/>
      <c r="C49" s="15" t="s">
        <v>31</v>
      </c>
      <c r="D49" s="14" t="s">
        <v>30</v>
      </c>
      <c r="E49" s="13" t="s">
        <v>30</v>
      </c>
      <c r="F49" s="42">
        <v>2236100</v>
      </c>
      <c r="G49" s="49">
        <f t="shared" si="0"/>
        <v>0</v>
      </c>
      <c r="H49" s="51">
        <v>2236100</v>
      </c>
      <c r="I49" s="12"/>
      <c r="J49" s="6" t="s">
        <v>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7.25" customHeight="1" x14ac:dyDescent="0.2">
      <c r="A50" s="3"/>
      <c r="B50" s="64" t="s">
        <v>29</v>
      </c>
      <c r="C50" s="66"/>
      <c r="D50" s="22" t="s">
        <v>23</v>
      </c>
      <c r="E50" s="21" t="s">
        <v>0</v>
      </c>
      <c r="F50" s="46">
        <f>SUM(F51:F54)</f>
        <v>185084200</v>
      </c>
      <c r="G50" s="47">
        <f t="shared" si="0"/>
        <v>32416450</v>
      </c>
      <c r="H50" s="52">
        <f>SUM(H51:H54)</f>
        <v>217500650</v>
      </c>
      <c r="I50" s="12"/>
      <c r="J50" s="6" t="s">
        <v>0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7.25" customHeight="1" x14ac:dyDescent="0.2">
      <c r="A51" s="3"/>
      <c r="B51" s="20"/>
      <c r="C51" s="19" t="s">
        <v>28</v>
      </c>
      <c r="D51" s="18" t="s">
        <v>23</v>
      </c>
      <c r="E51" s="17" t="s">
        <v>5</v>
      </c>
      <c r="F51" s="41"/>
      <c r="G51" s="49">
        <f t="shared" si="0"/>
        <v>4000000</v>
      </c>
      <c r="H51" s="50">
        <v>4000000</v>
      </c>
      <c r="I51" s="12"/>
      <c r="J51" s="6" t="s">
        <v>0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7.25" customHeight="1" x14ac:dyDescent="0.2">
      <c r="A52" s="3"/>
      <c r="B52" s="16"/>
      <c r="C52" s="19" t="s">
        <v>27</v>
      </c>
      <c r="D52" s="18" t="s">
        <v>23</v>
      </c>
      <c r="E52" s="17" t="s">
        <v>2</v>
      </c>
      <c r="F52" s="41">
        <v>19286000</v>
      </c>
      <c r="G52" s="49">
        <f t="shared" si="0"/>
        <v>-111800</v>
      </c>
      <c r="H52" s="50">
        <v>19174200</v>
      </c>
      <c r="I52" s="12"/>
      <c r="J52" s="6" t="s">
        <v>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7.25" customHeight="1" x14ac:dyDescent="0.2">
      <c r="A53" s="3"/>
      <c r="B53" s="16"/>
      <c r="C53" s="19" t="s">
        <v>26</v>
      </c>
      <c r="D53" s="18" t="s">
        <v>23</v>
      </c>
      <c r="E53" s="17" t="s">
        <v>25</v>
      </c>
      <c r="F53" s="41">
        <v>140976800</v>
      </c>
      <c r="G53" s="49">
        <f t="shared" si="0"/>
        <v>13712800</v>
      </c>
      <c r="H53" s="50">
        <v>154689600</v>
      </c>
      <c r="I53" s="12"/>
      <c r="J53" s="6" t="s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7.25" customHeight="1" x14ac:dyDescent="0.2">
      <c r="A54" s="3"/>
      <c r="B54" s="24"/>
      <c r="C54" s="15" t="s">
        <v>24</v>
      </c>
      <c r="D54" s="14" t="s">
        <v>23</v>
      </c>
      <c r="E54" s="13" t="s">
        <v>22</v>
      </c>
      <c r="F54" s="42">
        <v>24821400</v>
      </c>
      <c r="G54" s="49">
        <f t="shared" si="0"/>
        <v>14815450</v>
      </c>
      <c r="H54" s="51">
        <v>39636850</v>
      </c>
      <c r="I54" s="12"/>
      <c r="J54" s="6" t="s">
        <v>0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7.25" customHeight="1" x14ac:dyDescent="0.2">
      <c r="A55" s="3"/>
      <c r="B55" s="64" t="s">
        <v>21</v>
      </c>
      <c r="C55" s="66"/>
      <c r="D55" s="22" t="s">
        <v>16</v>
      </c>
      <c r="E55" s="21" t="s">
        <v>0</v>
      </c>
      <c r="F55" s="43">
        <f>F56</f>
        <v>155691300</v>
      </c>
      <c r="G55" s="47">
        <f t="shared" si="0"/>
        <v>12233497.580000013</v>
      </c>
      <c r="H55" s="52">
        <f>SUM(H56:H59)</f>
        <v>167924797.58000001</v>
      </c>
      <c r="I55" s="12"/>
      <c r="J55" s="6" t="s">
        <v>0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7.25" customHeight="1" x14ac:dyDescent="0.2">
      <c r="A56" s="3"/>
      <c r="B56" s="20"/>
      <c r="C56" s="19" t="s">
        <v>20</v>
      </c>
      <c r="D56" s="18" t="s">
        <v>16</v>
      </c>
      <c r="E56" s="17" t="s">
        <v>5</v>
      </c>
      <c r="F56" s="41">
        <v>155691300</v>
      </c>
      <c r="G56" s="49">
        <f t="shared" si="0"/>
        <v>3825667.5800000131</v>
      </c>
      <c r="H56" s="50">
        <v>159516967.58000001</v>
      </c>
      <c r="I56" s="12"/>
      <c r="J56" s="6" t="s">
        <v>0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7.25" customHeight="1" x14ac:dyDescent="0.2">
      <c r="A57" s="3"/>
      <c r="B57" s="16"/>
      <c r="C57" s="19" t="s">
        <v>19</v>
      </c>
      <c r="D57" s="18" t="s">
        <v>16</v>
      </c>
      <c r="E57" s="17" t="s">
        <v>11</v>
      </c>
      <c r="F57" s="41"/>
      <c r="G57" s="49">
        <f t="shared" si="0"/>
        <v>3000000</v>
      </c>
      <c r="H57" s="50">
        <v>3000000</v>
      </c>
      <c r="I57" s="12"/>
      <c r="J57" s="6" t="s">
        <v>0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7.25" customHeight="1" x14ac:dyDescent="0.2">
      <c r="A58" s="3"/>
      <c r="B58" s="16"/>
      <c r="C58" s="19" t="s">
        <v>18</v>
      </c>
      <c r="D58" s="18" t="s">
        <v>16</v>
      </c>
      <c r="E58" s="17" t="s">
        <v>2</v>
      </c>
      <c r="F58" s="41"/>
      <c r="G58" s="49">
        <f t="shared" si="0"/>
        <v>655800</v>
      </c>
      <c r="H58" s="50">
        <v>655800</v>
      </c>
      <c r="I58" s="12"/>
      <c r="J58" s="6" t="s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7.25" customHeight="1" x14ac:dyDescent="0.2">
      <c r="A59" s="3"/>
      <c r="B59" s="24"/>
      <c r="C59" s="15" t="s">
        <v>17</v>
      </c>
      <c r="D59" s="14" t="s">
        <v>16</v>
      </c>
      <c r="E59" s="13" t="s">
        <v>15</v>
      </c>
      <c r="F59" s="42"/>
      <c r="G59" s="49">
        <f t="shared" si="0"/>
        <v>4752030</v>
      </c>
      <c r="H59" s="51">
        <v>4752030</v>
      </c>
      <c r="I59" s="12"/>
      <c r="J59" s="6" t="s">
        <v>0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7.25" customHeight="1" x14ac:dyDescent="0.2">
      <c r="A60" s="3"/>
      <c r="B60" s="64" t="s">
        <v>14</v>
      </c>
      <c r="C60" s="66"/>
      <c r="D60" s="22" t="s">
        <v>12</v>
      </c>
      <c r="E60" s="21" t="s">
        <v>0</v>
      </c>
      <c r="F60" s="43"/>
      <c r="G60" s="49">
        <f t="shared" si="0"/>
        <v>22000000</v>
      </c>
      <c r="H60" s="52">
        <v>22000000</v>
      </c>
      <c r="I60" s="12"/>
      <c r="J60" s="6" t="s">
        <v>0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7.25" customHeight="1" x14ac:dyDescent="0.2">
      <c r="A61" s="3"/>
      <c r="B61" s="23"/>
      <c r="C61" s="15" t="s">
        <v>13</v>
      </c>
      <c r="D61" s="14" t="s">
        <v>12</v>
      </c>
      <c r="E61" s="13" t="s">
        <v>11</v>
      </c>
      <c r="F61" s="42"/>
      <c r="G61" s="49">
        <f t="shared" si="0"/>
        <v>22000000</v>
      </c>
      <c r="H61" s="51">
        <v>22000000</v>
      </c>
      <c r="I61" s="12"/>
      <c r="J61" s="6" t="s">
        <v>0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26.65" customHeight="1" x14ac:dyDescent="0.2">
      <c r="A62" s="3"/>
      <c r="B62" s="64" t="s">
        <v>10</v>
      </c>
      <c r="C62" s="66"/>
      <c r="D62" s="22" t="s">
        <v>8</v>
      </c>
      <c r="E62" s="21" t="s">
        <v>0</v>
      </c>
      <c r="F62" s="43">
        <f>F63</f>
        <v>8490900</v>
      </c>
      <c r="G62" s="47">
        <f t="shared" si="0"/>
        <v>7827200</v>
      </c>
      <c r="H62" s="52">
        <v>16318100</v>
      </c>
      <c r="I62" s="12"/>
      <c r="J62" s="6" t="s">
        <v>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26.65" customHeight="1" x14ac:dyDescent="0.2">
      <c r="A63" s="3"/>
      <c r="B63" s="23"/>
      <c r="C63" s="15" t="s">
        <v>9</v>
      </c>
      <c r="D63" s="14" t="s">
        <v>8</v>
      </c>
      <c r="E63" s="13" t="s">
        <v>5</v>
      </c>
      <c r="F63" s="42">
        <v>8490900</v>
      </c>
      <c r="G63" s="49">
        <f t="shared" si="0"/>
        <v>7827200</v>
      </c>
      <c r="H63" s="51">
        <v>16318100</v>
      </c>
      <c r="I63" s="12"/>
      <c r="J63" s="6" t="s">
        <v>0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39.4" customHeight="1" x14ac:dyDescent="0.2">
      <c r="A64" s="3"/>
      <c r="B64" s="64" t="s">
        <v>7</v>
      </c>
      <c r="C64" s="66"/>
      <c r="D64" s="22" t="s">
        <v>3</v>
      </c>
      <c r="E64" s="21" t="s">
        <v>0</v>
      </c>
      <c r="F64" s="43">
        <f>SUM(F65:F66)</f>
        <v>316938600</v>
      </c>
      <c r="G64" s="47">
        <f t="shared" si="0"/>
        <v>24261200</v>
      </c>
      <c r="H64" s="52">
        <v>341199800</v>
      </c>
      <c r="I64" s="12"/>
      <c r="J64" s="6" t="s">
        <v>0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26.65" customHeight="1" x14ac:dyDescent="0.2">
      <c r="A65" s="3"/>
      <c r="B65" s="20"/>
      <c r="C65" s="19" t="s">
        <v>6</v>
      </c>
      <c r="D65" s="18" t="s">
        <v>3</v>
      </c>
      <c r="E65" s="17" t="s">
        <v>5</v>
      </c>
      <c r="F65" s="41">
        <v>139731900</v>
      </c>
      <c r="G65" s="49">
        <f t="shared" si="0"/>
        <v>16995700</v>
      </c>
      <c r="H65" s="50">
        <v>156727600</v>
      </c>
      <c r="I65" s="12"/>
      <c r="J65" s="6" t="s">
        <v>0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7.25" customHeight="1" x14ac:dyDescent="0.2">
      <c r="A66" s="3"/>
      <c r="B66" s="16"/>
      <c r="C66" s="15" t="s">
        <v>4</v>
      </c>
      <c r="D66" s="14" t="s">
        <v>3</v>
      </c>
      <c r="E66" s="13" t="s">
        <v>2</v>
      </c>
      <c r="F66" s="42">
        <v>177206700</v>
      </c>
      <c r="G66" s="49">
        <f t="shared" si="0"/>
        <v>7265500</v>
      </c>
      <c r="H66" s="51">
        <v>184472200</v>
      </c>
      <c r="I66" s="12"/>
      <c r="J66" s="6" t="s">
        <v>0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409.6" hidden="1" customHeight="1" x14ac:dyDescent="0.2">
      <c r="A67" s="3"/>
      <c r="B67" s="11"/>
      <c r="C67" s="10"/>
      <c r="D67" s="9" t="s">
        <v>0</v>
      </c>
      <c r="E67" s="8" t="s">
        <v>0</v>
      </c>
      <c r="F67" s="44"/>
      <c r="G67" s="49">
        <f t="shared" si="0"/>
        <v>4496473700</v>
      </c>
      <c r="H67" s="53">
        <v>4496473700</v>
      </c>
      <c r="I67" s="7"/>
      <c r="J67" s="6" t="s">
        <v>0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9.5" customHeight="1" x14ac:dyDescent="0.2">
      <c r="A68" s="3"/>
      <c r="B68" s="5"/>
      <c r="C68" s="67" t="s">
        <v>1</v>
      </c>
      <c r="D68" s="68"/>
      <c r="E68" s="69"/>
      <c r="F68" s="45">
        <f>F11+F19+F21+F25+F32+F37+F39+F45+F48+F50+F55+F62+F64</f>
        <v>3530693800</v>
      </c>
      <c r="G68" s="54">
        <f>G11+G19+G21+G25+G32+G37+G39+G45+G48+G50+G55+G60+G62+G64</f>
        <v>959370685</v>
      </c>
      <c r="H68" s="55">
        <f>H11+H19+H21+H25+H32+H37+H39+H45+H48+H50+H55+H60+H62+H64</f>
        <v>4490064485</v>
      </c>
      <c r="I68" s="4"/>
      <c r="J68" s="3" t="s">
        <v>0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71" spans="1:22" x14ac:dyDescent="0.2">
      <c r="F71" s="56"/>
      <c r="G71" s="56"/>
    </row>
  </sheetData>
  <mergeCells count="22">
    <mergeCell ref="B37:C37"/>
    <mergeCell ref="B62:C62"/>
    <mergeCell ref="B64:C64"/>
    <mergeCell ref="C68:E68"/>
    <mergeCell ref="B39:C39"/>
    <mergeCell ref="B45:C45"/>
    <mergeCell ref="B48:C48"/>
    <mergeCell ref="B50:C50"/>
    <mergeCell ref="B55:C55"/>
    <mergeCell ref="B60:C60"/>
    <mergeCell ref="B11:C11"/>
    <mergeCell ref="B19:C19"/>
    <mergeCell ref="B21:C21"/>
    <mergeCell ref="B25:C25"/>
    <mergeCell ref="B32:C32"/>
    <mergeCell ref="D1:H1"/>
    <mergeCell ref="C3:H3"/>
    <mergeCell ref="B7:C9"/>
    <mergeCell ref="D7:D9"/>
    <mergeCell ref="E7:E9"/>
    <mergeCell ref="H7:H9"/>
    <mergeCell ref="G7:G9"/>
  </mergeCells>
  <printOptions horizontalCentered="1"/>
  <pageMargins left="0.39370078740157499" right="0" top="0.39370078740157499" bottom="0.39370078740157499" header="0.31496063461453899" footer="0.49999999249075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2019-11-12T05:02:26Z</cp:lastPrinted>
  <dcterms:created xsi:type="dcterms:W3CDTF">2019-11-12T04:28:18Z</dcterms:created>
  <dcterms:modified xsi:type="dcterms:W3CDTF">2019-12-25T06:34:41Z</dcterms:modified>
</cp:coreProperties>
</file>